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A68F52D2-FD88-494D-93F0-45797AE22BCB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MART 2026" sheetId="10" r:id="rId1"/>
    <sheet name="NİSAN 2026" sheetId="11" r:id="rId2"/>
    <sheet name="MAYIS 2026" sheetId="12" r:id="rId3"/>
    <sheet name="HAZİRAN 2026" sheetId="1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6" i="11" l="1"/>
  <c r="J4" i="11"/>
  <c r="S29" i="11" l="1"/>
  <c r="S28" i="11"/>
  <c r="S27" i="11"/>
  <c r="S26" i="11"/>
  <c r="S31" i="11" s="1"/>
  <c r="S25" i="11"/>
  <c r="P20" i="11"/>
  <c r="T15" i="11"/>
  <c r="U15" i="11" s="1"/>
  <c r="T16" i="11"/>
  <c r="U16" i="11" s="1"/>
  <c r="T17" i="11"/>
  <c r="U17" i="11" s="1"/>
  <c r="T18" i="11"/>
  <c r="U18" i="11" s="1"/>
  <c r="T14" i="11"/>
  <c r="U14" i="11" s="1"/>
  <c r="U20" i="11" l="1"/>
  <c r="S33" i="11"/>
  <c r="S34" i="11" s="1"/>
  <c r="V18" i="11"/>
  <c r="W18" i="11" s="1"/>
  <c r="V17" i="11"/>
  <c r="W17" i="11" s="1"/>
  <c r="V16" i="11"/>
  <c r="W16" i="11"/>
  <c r="V15" i="11"/>
  <c r="W15" i="11" s="1"/>
  <c r="V14" i="11"/>
  <c r="W14" i="11" l="1"/>
  <c r="W20" i="11" s="1"/>
  <c r="V20" i="11"/>
  <c r="P31" i="11"/>
  <c r="J37" i="13"/>
  <c r="J36" i="13"/>
  <c r="L36" i="13" s="1"/>
  <c r="J37" i="12"/>
  <c r="J36" i="12"/>
  <c r="L36" i="12" s="1"/>
  <c r="J37" i="10"/>
  <c r="J36" i="10"/>
  <c r="L36" i="10" s="1"/>
  <c r="AC2" i="13" l="1"/>
  <c r="AC2" i="12"/>
  <c r="AC2" i="11"/>
  <c r="AC2" i="10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7" i="13" l="1"/>
  <c r="F37" i="11"/>
  <c r="J36" i="11" s="1"/>
  <c r="F37" i="10"/>
  <c r="J37" i="11" l="1"/>
  <c r="J35" i="10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</calcChain>
</file>

<file path=xl/sharedStrings.xml><?xml version="1.0" encoding="utf-8"?>
<sst xmlns="http://schemas.openxmlformats.org/spreadsheetml/2006/main" count="177" uniqueCount="41">
  <si>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</si>
  <si>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</si>
  <si>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</si>
  <si>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</si>
  <si>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</si>
  <si>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</si>
  <si>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</si>
  <si>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</si>
  <si>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</si>
  <si>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</si>
  <si>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</si>
  <si>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</si>
  <si>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</si>
  <si>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</si>
  <si>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</si>
  <si>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</si>
  <si>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</si>
  <si>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</si>
  <si>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</si>
  <si>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</si>
  <si>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</si>
  <si>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</si>
  <si>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</si>
  <si>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</si>
  <si>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</si>
  <si>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</si>
  <si>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</si>
  <si>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</si>
  <si>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</si>
  <si>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</si>
  <si>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</si>
  <si>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ÇAPAN DEDE AKBULUT</t>
  </si>
  <si>
    <t>Z.KATILIM</t>
  </si>
  <si>
    <t>ÇAPAN AKIN</t>
  </si>
  <si>
    <t>ANTİBİYOTİKLİ</t>
  </si>
  <si>
    <t>KALİTE CEZASI</t>
  </si>
  <si>
    <t>2896LT</t>
  </si>
  <si>
    <t>2416 LT</t>
  </si>
  <si>
    <t>2697LT</t>
  </si>
  <si>
    <t>2832LT</t>
  </si>
  <si>
    <t>5409LT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</si>
</sst>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</cellStyleXfs>
  <cellXfs count="79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67" fontId="1" fillId="0" borderId="0" xfId="230" applyNumberFormat="1" applyAlignment="1">
      <alignment horizontal="left"/>
    </xf>
    <xf numFmtId="4" fontId="1" fillId="0" borderId="0" xfId="230" applyNumberFormat="1"/>
    <xf numFmtId="14" fontId="0" fillId="0" borderId="9" xfId="0" applyNumberFormat="1" applyBorder="1"/>
    <xf numFmtId="43" fontId="0" fillId="0" borderId="31" xfId="250" applyFont="1" applyBorder="1" applyAlignment="1"/>
    <xf numFmtId="43" fontId="0" fillId="0" borderId="0" xfId="250" applyFont="1"/>
    <xf numFmtId="43" fontId="0" fillId="0" borderId="9" xfId="250" applyFont="1" applyBorder="1" applyAlignment="1">
      <alignment horizontal="center"/>
    </xf>
    <xf numFmtId="43" fontId="0" fillId="0" borderId="9" xfId="250" applyFont="1" applyBorder="1"/>
    <xf numFmtId="2" fontId="0" fillId="0" borderId="9" xfId="0" applyNumberFormat="1" applyBorder="1"/>
    <xf numFmtId="0" fontId="9" fillId="0" borderId="0" xfId="0" applyFont="1"/>
    <xf numFmtId="43" fontId="9" fillId="0" borderId="0" xfId="250" applyFont="1"/>
    <xf numFmtId="4" fontId="0" fillId="0" borderId="9" xfId="1" applyNumberFormat="1" applyFont="1" applyFill="1" applyBorder="1"/>
    <xf numFmtId="4" fontId="1" fillId="0" borderId="0" xfId="230" applyNumberFormat="1" applyFill="1"/>
    <xf numFmtId="43" fontId="9" fillId="0" borderId="0" xfId="0" applyNumberFormat="1" applyFon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9" fillId="0" borderId="31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14" fontId="0" fillId="2" borderId="8" xfId="0" applyNumberFormat="1" applyFill="1" applyBorder="1" applyAlignment="1">
      <alignment horizontal="center"/>
    </xf>
    <xf numFmtId="4" fontId="0" fillId="2" borderId="9" xfId="1" applyNumberFormat="1" applyFont="1" applyFill="1" applyBorder="1"/>
    <xf numFmtId="0" fontId="0" fillId="0" borderId="31" xfId="0" applyBorder="1" applyAlignment="1">
      <alignment horizontal="center"/>
    </xf>
    <xf numFmtId="0" fontId="0" fillId="0" borderId="9" xfId="0" applyBorder="1"/>
    <xf numFmtId="14" fontId="0" fillId="0" borderId="9" xfId="0" applyNumberFormat="1" applyBorder="1"/>
    <xf numFmtId="0" fontId="0" fillId="0" borderId="10" xfId="0" applyBorder="1" applyAlignment="1">
      <alignment horizontal="center"/>
    </xf>
  </cellXfs>
  <cellStyles count="251">
    <cellStyle name="%20 - Vurgu1" xfId="19" builtinId="30" customBuiltin="1"/>
    <cellStyle name="%20 - Vurgu1 10" xfId="212" xr:uid="{7D5831C1-C612-47C2-B214-3951E5FD1192}"/>
    <cellStyle name="%20 - Vurgu1 11" xfId="232" xr:uid="{84354410-B777-49C5-9217-F453B08199AD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8389F227-733E-4661-BCC3-0DC4137D54DC}"/>
    <cellStyle name="%20 - Vurgu2 11" xfId="235" xr:uid="{34F508A8-022E-45F1-BC55-94DB0048032E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FB0629B5-C418-428F-A833-F1C7324E24EA}"/>
    <cellStyle name="%20 - Vurgu3 11" xfId="238" xr:uid="{3D76F4E1-BA51-4C6B-9FB6-BB841CE79948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17DD3A79-1D58-4A6E-B9B5-A06C07A28E00}"/>
    <cellStyle name="%20 - Vurgu4 11" xfId="241" xr:uid="{EA4577DC-3D61-4EDD-9794-BACE32DAA14F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9AD8FABB-1E81-412E-888D-37CAAA878EB2}"/>
    <cellStyle name="%20 - Vurgu5 11" xfId="244" xr:uid="{6D721883-C7F9-460A-807C-959425C3570D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ED3BBE72-F0BB-4BFC-A1AD-AE70C965F4D6}"/>
    <cellStyle name="%20 - Vurgu6 11" xfId="247" xr:uid="{B3EB09FE-FA99-4761-841D-E7A43837A244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064289AE-6619-49A2-833D-F49C3A845B90}"/>
    <cellStyle name="%40 - Vurgu1 11" xfId="233" xr:uid="{E41EC8F9-0BD3-4396-B428-9E879C7DC604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EFA8B411-DFCC-4F35-9A71-86F1D7EC1CD4}"/>
    <cellStyle name="%40 - Vurgu2 11" xfId="236" xr:uid="{6C601CDE-B5C0-42CE-9A5B-BDF4F63F9C82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022C4C60-4C95-4123-9A26-0A2F4A5B24BE}"/>
    <cellStyle name="%40 - Vurgu3 11" xfId="239" xr:uid="{2EF0B2BD-C3D8-4693-99AC-DDF1980B4475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C58282E6-FBF3-40AA-AA46-F43AACA0E2B0}"/>
    <cellStyle name="%40 - Vurgu4 11" xfId="242" xr:uid="{5B8F5A58-F8F6-491C-B092-196ED16DE21E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77F60C9C-6847-4820-BEC7-A517F33F6F07}"/>
    <cellStyle name="%40 - Vurgu5 11" xfId="245" xr:uid="{1642866A-BB9F-41E4-9062-1E1323E93048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545F4CA1-E848-466E-802F-17AE3FC36010}"/>
    <cellStyle name="%40 - Vurgu6 11" xfId="248" xr:uid="{1877D086-906A-4129-9E2D-7B5B14A87874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487C6B97-8635-4300-823B-70FC6D74CB02}"/>
    <cellStyle name="%60 - Vurgu1 11" xfId="234" xr:uid="{1CEC40F0-5F23-4950-B705-B3616E232949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6317FAA0-2B5A-40C5-AFBA-786ED387CFF7}"/>
    <cellStyle name="%60 - Vurgu2 11" xfId="237" xr:uid="{32E77656-6BE5-420B-8727-8871768ADEC7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273CA19D-FFB1-4F89-B3D2-68404F9A5647}"/>
    <cellStyle name="%60 - Vurgu3 11" xfId="240" xr:uid="{F0A23764-605E-4D19-A7B5-09C2469FF733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DCBD472F-946F-4214-8D34-73CD86031DFB}"/>
    <cellStyle name="%60 - Vurgu4 11" xfId="243" xr:uid="{CAF9BA85-1621-4E67-B914-6B7BDD8D99B4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E4D64D1C-D267-4B60-9708-51184E8A33A8}"/>
    <cellStyle name="%60 - Vurgu5 11" xfId="246" xr:uid="{1A950DEA-8F18-40B6-A04D-F94ED1BA906D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22423449-E637-4612-8E17-2BEE4150C641}"/>
    <cellStyle name="%60 - Vurgu6 11" xfId="249" xr:uid="{9C2B30F5-812D-410B-B47A-007CF9D06E27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17DABED6-7340-4E7E-89CB-F64A41C64FBD}"/>
    <cellStyle name="Normal 16" xfId="230" xr:uid="{BFE99C38-54CD-44F5-9C65-C1790AF24708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6A9056FE-AB53-4281-8096-252FF185878F}"/>
    <cellStyle name="Not 13" xfId="231" xr:uid="{61AE9441-5066-4EEB-A480-DB8865DE8B70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H29" sqref="H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31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46083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46084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46086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46088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0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D43"/>
  <sheetViews>
    <sheetView tabSelected="1" zoomScale="85" zoomScaleNormal="85" workbookViewId="0">
      <selection activeCell="L38" sqref="L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13.42578125" customWidth="1"/>
    <col min="13" max="13" width="5.140625" bestFit="1" customWidth="1"/>
    <col min="14" max="14" width="13.42578125" customWidth="1"/>
    <col min="15" max="15" width="22.7109375" bestFit="1" customWidth="1"/>
    <col min="16" max="16" width="10.5703125" bestFit="1" customWidth="1"/>
    <col min="17" max="17" width="4.85546875" bestFit="1" customWidth="1"/>
    <col min="18" max="18" width="9" bestFit="1" customWidth="1"/>
    <col min="19" max="19" width="11.5703125" bestFit="1" customWidth="1"/>
    <col min="20" max="20" width="6" bestFit="1" customWidth="1"/>
    <col min="21" max="21" width="11.5703125" bestFit="1" customWidth="1"/>
    <col min="22" max="22" width="9.5703125" bestFit="1" customWidth="1"/>
    <col min="23" max="23" width="11.5703125" bestFit="1" customWidth="1"/>
    <col min="24" max="24" width="5.85546875" bestFit="1" customWidth="1"/>
    <col min="25" max="25" width="5.425781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30" ht="15.75" thickBot="1" x14ac:dyDescent="0.3"/>
    <row r="2" spans="2:30" ht="25.5" customHeight="1" thickBot="1" x14ac:dyDescent="0.3">
      <c r="B2" s="62" t="s">
        <v>31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30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30" x14ac:dyDescent="0.25">
      <c r="B4" s="7">
        <v>46113</v>
      </c>
      <c r="C4" s="8">
        <v>0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11105.5875</v>
      </c>
    </row>
    <row r="5" spans="2:30" x14ac:dyDescent="0.25">
      <c r="B5" s="7">
        <v>46114</v>
      </c>
      <c r="C5" s="8">
        <v>0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30" x14ac:dyDescent="0.25">
      <c r="B6" s="7">
        <v>46115</v>
      </c>
      <c r="C6" s="8">
        <v>0</v>
      </c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30" x14ac:dyDescent="0.25">
      <c r="B7" s="7">
        <v>46116</v>
      </c>
      <c r="C7" s="8">
        <v>0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2026'!J39*-1</f>
        <v>0</v>
      </c>
    </row>
    <row r="8" spans="2:30" x14ac:dyDescent="0.25">
      <c r="B8" s="7">
        <v>46117</v>
      </c>
      <c r="C8" s="56">
        <v>6880</v>
      </c>
      <c r="D8" s="9"/>
      <c r="E8" s="10">
        <v>26.25</v>
      </c>
      <c r="F8" s="33">
        <f t="shared" si="0"/>
        <v>180600</v>
      </c>
      <c r="G8" s="15"/>
      <c r="H8" s="16"/>
      <c r="I8" s="17"/>
      <c r="J8" s="18"/>
      <c r="L8" s="31"/>
      <c r="M8" s="46"/>
      <c r="N8" s="47"/>
    </row>
    <row r="9" spans="2:30" x14ac:dyDescent="0.25">
      <c r="B9" s="7">
        <v>46118</v>
      </c>
      <c r="C9" s="56">
        <v>4485</v>
      </c>
      <c r="D9" s="9"/>
      <c r="E9" s="10">
        <v>26.25</v>
      </c>
      <c r="F9" s="33">
        <f t="shared" si="0"/>
        <v>117731.25</v>
      </c>
      <c r="G9" s="15"/>
      <c r="H9" s="16"/>
      <c r="I9" s="17"/>
      <c r="J9" s="18"/>
      <c r="L9" s="31"/>
      <c r="M9" s="46"/>
      <c r="N9" s="47"/>
    </row>
    <row r="10" spans="2:30" x14ac:dyDescent="0.25">
      <c r="B10" s="7">
        <v>46119</v>
      </c>
      <c r="C10" s="56">
        <v>2766</v>
      </c>
      <c r="D10" s="9"/>
      <c r="E10" s="10">
        <v>26.25</v>
      </c>
      <c r="F10" s="33">
        <f t="shared" si="0"/>
        <v>72607.5</v>
      </c>
      <c r="G10" s="15"/>
      <c r="H10" s="16"/>
      <c r="I10" s="17"/>
      <c r="J10" s="18"/>
      <c r="L10" s="31"/>
      <c r="M10" s="46"/>
      <c r="N10" s="47"/>
    </row>
    <row r="11" spans="2:30" x14ac:dyDescent="0.25">
      <c r="B11" s="7">
        <v>46120</v>
      </c>
      <c r="C11" s="56">
        <v>3044</v>
      </c>
      <c r="D11" s="9"/>
      <c r="E11" s="10">
        <v>26.25</v>
      </c>
      <c r="F11" s="33">
        <f t="shared" si="0"/>
        <v>79905</v>
      </c>
      <c r="G11" s="19"/>
      <c r="H11" s="16"/>
      <c r="I11" s="17"/>
      <c r="J11" s="18"/>
      <c r="L11" s="31"/>
      <c r="M11" s="46"/>
      <c r="N11" s="47"/>
    </row>
    <row r="12" spans="2:30" x14ac:dyDescent="0.25">
      <c r="B12" s="73">
        <v>46121</v>
      </c>
      <c r="C12" s="74">
        <v>2896</v>
      </c>
      <c r="D12" s="9"/>
      <c r="E12" s="10">
        <v>26.25</v>
      </c>
      <c r="F12" s="33">
        <f t="shared" si="0"/>
        <v>76020</v>
      </c>
      <c r="G12" s="19"/>
      <c r="H12" s="16"/>
      <c r="I12" s="17"/>
      <c r="J12" s="18"/>
      <c r="L12" s="31"/>
      <c r="M12" s="46"/>
      <c r="N12" s="47"/>
    </row>
    <row r="13" spans="2:30" x14ac:dyDescent="0.25">
      <c r="B13" s="7">
        <v>46122</v>
      </c>
      <c r="C13" s="56">
        <v>2764</v>
      </c>
      <c r="D13" s="9"/>
      <c r="E13" s="10">
        <v>26.25</v>
      </c>
      <c r="F13" s="33">
        <f t="shared" si="0"/>
        <v>72555</v>
      </c>
      <c r="G13" s="15">
        <v>46127</v>
      </c>
      <c r="H13" s="16" t="s">
        <v>32</v>
      </c>
      <c r="I13" s="17"/>
      <c r="J13" s="18">
        <v>750000</v>
      </c>
      <c r="L13" s="31"/>
      <c r="M13" s="46"/>
      <c r="N13" s="47"/>
    </row>
    <row r="14" spans="2:30" x14ac:dyDescent="0.25">
      <c r="B14" s="7">
        <v>46123</v>
      </c>
      <c r="C14" s="56">
        <v>0</v>
      </c>
      <c r="D14" s="9"/>
      <c r="E14" s="10">
        <v>26.25</v>
      </c>
      <c r="F14" s="33">
        <f t="shared" si="0"/>
        <v>0</v>
      </c>
      <c r="G14" s="19"/>
      <c r="H14" s="16"/>
      <c r="I14" s="17"/>
      <c r="J14" s="18"/>
      <c r="L14" s="31"/>
      <c r="M14" s="46"/>
      <c r="N14" s="47"/>
      <c r="O14" s="17" t="s">
        <v>31</v>
      </c>
      <c r="P14" s="17">
        <v>2896</v>
      </c>
      <c r="Q14" s="17" t="s">
        <v>14</v>
      </c>
      <c r="R14" s="51">
        <v>17</v>
      </c>
      <c r="S14" s="53">
        <v>26.25</v>
      </c>
      <c r="T14" s="51">
        <f>S14-R14</f>
        <v>9.25</v>
      </c>
      <c r="U14" s="52">
        <f>T14*P14</f>
        <v>26788</v>
      </c>
      <c r="V14" s="52">
        <f>U14*0.01</f>
        <v>267.88</v>
      </c>
      <c r="W14" s="52">
        <f>+U14+V14</f>
        <v>27055.88</v>
      </c>
      <c r="X14" s="17" t="s">
        <v>34</v>
      </c>
      <c r="Y14" s="17"/>
      <c r="AA14" s="77">
        <v>46121</v>
      </c>
      <c r="AB14" s="75" t="s">
        <v>36</v>
      </c>
      <c r="AC14" s="78"/>
      <c r="AD14" s="76" t="s">
        <v>34</v>
      </c>
    </row>
    <row r="15" spans="2:30" x14ac:dyDescent="0.25">
      <c r="B15" s="7">
        <v>46124</v>
      </c>
      <c r="C15" s="56">
        <v>4121</v>
      </c>
      <c r="D15" s="9"/>
      <c r="E15" s="10">
        <v>26.25</v>
      </c>
      <c r="F15" s="33">
        <f t="shared" si="0"/>
        <v>108176.25</v>
      </c>
      <c r="G15" s="19"/>
      <c r="H15" s="16"/>
      <c r="I15" s="17"/>
      <c r="J15" s="18"/>
      <c r="L15" s="31"/>
      <c r="M15" s="46"/>
      <c r="N15" s="47"/>
      <c r="O15" s="17" t="s">
        <v>31</v>
      </c>
      <c r="P15" s="17">
        <v>2416</v>
      </c>
      <c r="Q15" s="17" t="s">
        <v>14</v>
      </c>
      <c r="R15" s="51">
        <v>17</v>
      </c>
      <c r="S15" s="53">
        <v>26.25</v>
      </c>
      <c r="T15" s="51">
        <f t="shared" ref="T15:T18" si="1">S15-R15</f>
        <v>9.25</v>
      </c>
      <c r="U15" s="52">
        <f t="shared" ref="U15:U18" si="2">T15*P15</f>
        <v>22348</v>
      </c>
      <c r="V15" s="52">
        <f t="shared" ref="V15:V18" si="3">U15*0.01</f>
        <v>223.48000000000002</v>
      </c>
      <c r="W15" s="52">
        <f t="shared" ref="W15:W18" si="4">+U15+V15</f>
        <v>22571.48</v>
      </c>
      <c r="X15" s="17" t="s">
        <v>34</v>
      </c>
      <c r="Y15" s="17"/>
      <c r="AA15" s="77">
        <v>46125</v>
      </c>
      <c r="AB15" s="75" t="s">
        <v>37</v>
      </c>
      <c r="AC15" s="78"/>
      <c r="AD15" s="76" t="s">
        <v>34</v>
      </c>
    </row>
    <row r="16" spans="2:30" x14ac:dyDescent="0.25">
      <c r="B16" s="7">
        <v>46125</v>
      </c>
      <c r="C16" s="56">
        <v>4413</v>
      </c>
      <c r="D16" s="9"/>
      <c r="E16" s="10">
        <v>26.25</v>
      </c>
      <c r="F16" s="33">
        <f t="shared" si="0"/>
        <v>115841.25</v>
      </c>
      <c r="G16" s="19"/>
      <c r="H16" s="16"/>
      <c r="I16" s="17"/>
      <c r="J16" s="18"/>
      <c r="O16" s="17" t="s">
        <v>31</v>
      </c>
      <c r="P16" s="17">
        <v>2697</v>
      </c>
      <c r="Q16" s="17" t="s">
        <v>14</v>
      </c>
      <c r="R16" s="51">
        <v>17</v>
      </c>
      <c r="S16" s="53">
        <v>26.25</v>
      </c>
      <c r="T16" s="51">
        <f t="shared" si="1"/>
        <v>9.25</v>
      </c>
      <c r="U16" s="52">
        <f t="shared" si="2"/>
        <v>24947.25</v>
      </c>
      <c r="V16" s="52">
        <f t="shared" si="3"/>
        <v>249.4725</v>
      </c>
      <c r="W16" s="52">
        <f t="shared" si="4"/>
        <v>25196.7225</v>
      </c>
      <c r="X16" s="17" t="s">
        <v>34</v>
      </c>
      <c r="Y16" s="17"/>
      <c r="AA16" s="77">
        <v>46126</v>
      </c>
      <c r="AB16" s="75" t="s">
        <v>38</v>
      </c>
      <c r="AC16" s="78"/>
      <c r="AD16" s="76" t="s">
        <v>34</v>
      </c>
    </row>
    <row r="17" spans="2:30" x14ac:dyDescent="0.25">
      <c r="B17" s="7">
        <v>46126</v>
      </c>
      <c r="C17" s="56">
        <v>2697</v>
      </c>
      <c r="D17" s="9"/>
      <c r="E17" s="10">
        <v>26.25</v>
      </c>
      <c r="F17" s="33">
        <f t="shared" si="0"/>
        <v>70796.25</v>
      </c>
      <c r="G17" s="19"/>
      <c r="H17" s="16" t="s">
        <v>35</v>
      </c>
      <c r="I17" s="17"/>
      <c r="J17" s="18">
        <v>151815.63</v>
      </c>
      <c r="O17" s="17" t="s">
        <v>31</v>
      </c>
      <c r="P17" s="17">
        <v>2832</v>
      </c>
      <c r="Q17" s="17" t="s">
        <v>14</v>
      </c>
      <c r="R17" s="51">
        <v>17</v>
      </c>
      <c r="S17" s="53">
        <v>26.25</v>
      </c>
      <c r="T17" s="51">
        <f t="shared" si="1"/>
        <v>9.25</v>
      </c>
      <c r="U17" s="52">
        <f t="shared" si="2"/>
        <v>26196</v>
      </c>
      <c r="V17" s="52">
        <f t="shared" si="3"/>
        <v>261.95999999999998</v>
      </c>
      <c r="W17" s="52">
        <f t="shared" si="4"/>
        <v>26457.96</v>
      </c>
      <c r="X17" s="17" t="s">
        <v>34</v>
      </c>
      <c r="Y17" s="17"/>
      <c r="AA17" s="77">
        <v>46127</v>
      </c>
      <c r="AB17" s="75" t="s">
        <v>39</v>
      </c>
      <c r="AC17" s="78"/>
      <c r="AD17" s="76" t="s">
        <v>34</v>
      </c>
    </row>
    <row r="18" spans="2:30" x14ac:dyDescent="0.25">
      <c r="B18" s="7">
        <v>46127</v>
      </c>
      <c r="C18" s="57">
        <v>2832</v>
      </c>
      <c r="D18" s="9"/>
      <c r="E18" s="10">
        <v>26.25</v>
      </c>
      <c r="F18" s="33">
        <f t="shared" si="0"/>
        <v>74340</v>
      </c>
      <c r="G18" s="19"/>
      <c r="H18" s="16"/>
      <c r="I18" s="17"/>
      <c r="J18" s="18"/>
      <c r="O18" s="17" t="s">
        <v>31</v>
      </c>
      <c r="P18" s="17">
        <v>5409</v>
      </c>
      <c r="Q18" s="17" t="s">
        <v>14</v>
      </c>
      <c r="R18" s="51">
        <v>17</v>
      </c>
      <c r="S18" s="53">
        <v>26.25</v>
      </c>
      <c r="T18" s="51">
        <f t="shared" si="1"/>
        <v>9.25</v>
      </c>
      <c r="U18" s="52">
        <f t="shared" si="2"/>
        <v>50033.25</v>
      </c>
      <c r="V18" s="52">
        <f t="shared" si="3"/>
        <v>500.33250000000004</v>
      </c>
      <c r="W18" s="52">
        <f t="shared" si="4"/>
        <v>50533.582499999997</v>
      </c>
      <c r="X18" s="17" t="s">
        <v>34</v>
      </c>
      <c r="Y18" s="17"/>
      <c r="AA18" s="77">
        <v>46129</v>
      </c>
      <c r="AB18" s="75" t="s">
        <v>40</v>
      </c>
      <c r="AC18" s="78"/>
      <c r="AD18" s="76" t="s">
        <v>34</v>
      </c>
    </row>
    <row r="19" spans="2:30" x14ac:dyDescent="0.25">
      <c r="B19" s="7">
        <v>46128</v>
      </c>
      <c r="C19" s="56"/>
      <c r="D19" s="9"/>
      <c r="E19" s="10">
        <v>26.25</v>
      </c>
      <c r="F19" s="33">
        <f t="shared" si="0"/>
        <v>0</v>
      </c>
      <c r="G19" s="19"/>
      <c r="H19" s="16"/>
      <c r="I19" s="17"/>
      <c r="J19" s="18"/>
    </row>
    <row r="20" spans="2:30" x14ac:dyDescent="0.25">
      <c r="B20" s="7">
        <v>46129</v>
      </c>
      <c r="C20" s="57">
        <v>5409</v>
      </c>
      <c r="D20" s="9"/>
      <c r="E20" s="10">
        <v>26.25</v>
      </c>
      <c r="F20" s="33">
        <f t="shared" si="0"/>
        <v>141986.25</v>
      </c>
      <c r="G20" s="19"/>
      <c r="H20" s="16"/>
      <c r="I20" s="17"/>
      <c r="J20" s="18"/>
      <c r="P20" s="54">
        <f>SUM(P14:P19)</f>
        <v>16250</v>
      </c>
      <c r="Q20" s="54" t="s">
        <v>14</v>
      </c>
      <c r="R20" s="54"/>
      <c r="S20" s="54"/>
      <c r="T20" s="54"/>
      <c r="U20" s="55">
        <f t="shared" ref="U20:W20" si="5">SUM(U14:U19)</f>
        <v>150312.5</v>
      </c>
      <c r="V20" s="55">
        <f>SUM(V14:V19)</f>
        <v>1503.125</v>
      </c>
      <c r="W20" s="55">
        <f t="shared" si="5"/>
        <v>151815.625</v>
      </c>
    </row>
    <row r="21" spans="2:30" x14ac:dyDescent="0.25">
      <c r="B21" s="7">
        <v>46130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30" x14ac:dyDescent="0.25">
      <c r="B22" s="7">
        <v>46131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30" x14ac:dyDescent="0.25">
      <c r="B23" s="7">
        <v>46132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30" x14ac:dyDescent="0.25">
      <c r="B24" s="7">
        <v>46133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  <c r="O24" s="70" t="s">
        <v>33</v>
      </c>
      <c r="P24" s="71"/>
      <c r="Q24" s="71"/>
      <c r="R24" s="72"/>
      <c r="S24" s="54" t="s">
        <v>35</v>
      </c>
    </row>
    <row r="25" spans="2:30" x14ac:dyDescent="0.25">
      <c r="B25" s="7">
        <v>46134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  <c r="O25" s="48">
        <v>46121</v>
      </c>
      <c r="P25" s="49">
        <v>2896</v>
      </c>
      <c r="Q25" s="16" t="s">
        <v>14</v>
      </c>
      <c r="R25">
        <v>9.25</v>
      </c>
      <c r="S25" s="50">
        <f>+P25*R25</f>
        <v>26788</v>
      </c>
    </row>
    <row r="26" spans="2:30" x14ac:dyDescent="0.25">
      <c r="B26" s="7">
        <v>46135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  <c r="O26" s="48">
        <v>46125</v>
      </c>
      <c r="P26" s="49">
        <v>2416</v>
      </c>
      <c r="Q26" s="16" t="s">
        <v>14</v>
      </c>
      <c r="R26">
        <v>9.25</v>
      </c>
      <c r="S26" s="50">
        <f t="shared" ref="S26:S29" si="6">+P26*R26</f>
        <v>22348</v>
      </c>
    </row>
    <row r="27" spans="2:30" x14ac:dyDescent="0.25">
      <c r="B27" s="7">
        <v>46136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O27" s="48">
        <v>46126</v>
      </c>
      <c r="P27" s="49">
        <v>2697</v>
      </c>
      <c r="Q27" s="16" t="s">
        <v>14</v>
      </c>
      <c r="R27">
        <v>9.25</v>
      </c>
      <c r="S27" s="50">
        <f t="shared" si="6"/>
        <v>24947.25</v>
      </c>
    </row>
    <row r="28" spans="2:30" x14ac:dyDescent="0.25">
      <c r="B28" s="7">
        <v>46137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O28" s="48">
        <v>46127</v>
      </c>
      <c r="P28" s="49">
        <v>2832</v>
      </c>
      <c r="Q28" s="16" t="s">
        <v>14</v>
      </c>
      <c r="R28">
        <v>9.25</v>
      </c>
      <c r="S28" s="50">
        <f t="shared" si="6"/>
        <v>26196</v>
      </c>
    </row>
    <row r="29" spans="2:30" x14ac:dyDescent="0.25">
      <c r="B29" s="7">
        <v>46138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O29" s="48">
        <v>46129</v>
      </c>
      <c r="P29" s="49">
        <v>5409</v>
      </c>
      <c r="Q29" s="16" t="s">
        <v>14</v>
      </c>
      <c r="R29">
        <v>9.25</v>
      </c>
      <c r="S29" s="50">
        <f t="shared" si="6"/>
        <v>50033.25</v>
      </c>
    </row>
    <row r="30" spans="2:30" x14ac:dyDescent="0.25">
      <c r="B30" s="7">
        <v>46139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P30" s="50"/>
      <c r="S30" s="50"/>
    </row>
    <row r="31" spans="2:30" x14ac:dyDescent="0.25">
      <c r="B31" s="7">
        <v>46140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P31" s="55">
        <f>SUM(P25:P30)</f>
        <v>16250</v>
      </c>
      <c r="S31" s="58">
        <f>SUM(S25:S30)</f>
        <v>150312.5</v>
      </c>
    </row>
    <row r="32" spans="2:30" x14ac:dyDescent="0.25">
      <c r="B32" s="7">
        <v>46141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9" x14ac:dyDescent="0.25">
      <c r="B33" s="7">
        <v>46142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R33" s="54" t="s">
        <v>15</v>
      </c>
      <c r="S33" s="55">
        <f>+S31*0.01</f>
        <v>1503.125</v>
      </c>
    </row>
    <row r="34" spans="2:19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R34" s="54" t="s">
        <v>10</v>
      </c>
      <c r="S34" s="58">
        <f>+S31+S33</f>
        <v>151815.625</v>
      </c>
    </row>
    <row r="35" spans="2:19" x14ac:dyDescent="0.25">
      <c r="B35" s="41" t="s">
        <v>10</v>
      </c>
      <c r="C35" s="42">
        <f>SUM(C4:C34)</f>
        <v>42307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912921.21750000003</v>
      </c>
    </row>
    <row r="36" spans="2:19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1110558.75</v>
      </c>
      <c r="L36" s="31">
        <f>J36-J4-J5-J6+J37</f>
        <v>1110558.75</v>
      </c>
    </row>
    <row r="37" spans="2:19" x14ac:dyDescent="0.25">
      <c r="B37" s="26" t="s">
        <v>14</v>
      </c>
      <c r="C37" s="30">
        <f>C35</f>
        <v>42307</v>
      </c>
      <c r="D37" s="9">
        <f>D35/1.03</f>
        <v>0</v>
      </c>
      <c r="E37" s="10"/>
      <c r="F37" s="33">
        <f>SUM(F4:F36)</f>
        <v>1110558.75</v>
      </c>
      <c r="G37" s="19"/>
      <c r="H37" s="17" t="s">
        <v>15</v>
      </c>
      <c r="I37" s="17">
        <v>0.01</v>
      </c>
      <c r="J37" s="18">
        <f>J36*I37</f>
        <v>11105.5875</v>
      </c>
    </row>
    <row r="38" spans="2:19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9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208743.11999999988</v>
      </c>
      <c r="L39" s="31"/>
      <c r="N39" s="31"/>
    </row>
    <row r="40" spans="2:19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9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9" x14ac:dyDescent="0.25">
      <c r="J42" s="31"/>
    </row>
    <row r="43" spans="2:19" x14ac:dyDescent="0.25">
      <c r="J43" s="31"/>
    </row>
  </sheetData>
  <mergeCells count="13">
    <mergeCell ref="AB18:AC18"/>
    <mergeCell ref="AB14:AC14"/>
    <mergeCell ref="AB15:AC15"/>
    <mergeCell ref="AB16:AC16"/>
    <mergeCell ref="AB17:AC17"/>
    <mergeCell ref="O24:R24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31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46144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46145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2026'!J39*-1</f>
        <v>-208743.11999999988</v>
      </c>
    </row>
    <row r="8" spans="2:29" x14ac:dyDescent="0.25">
      <c r="B8" s="7">
        <v>46147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-208743.11999999988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208743.11999999988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31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-208743.11999999988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-208743.11999999988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208743.11999999988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2026-04-20T15:39:31Z</cp:lastPrinted>
  <dcterms:created xsi:type="dcterms:W3CDTF">2015-06-05T18:19:34Z</dcterms:created>
  <dcterms:modified xsi:type="dcterms:W3CDTF">2026-04-30T10:56:46Z</dcterms:modified>
</cp:coreProperties>
</file>